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0" sheetId="5" r:id="rId1"/>
  </sheets>
  <definedNames>
    <definedName name="_xlnm._FilterDatabase" localSheetId="0" hidden="1">'ОП 10'!$A$2:$F$33</definedName>
    <definedName name="_xlnm.Print_Titles" localSheetId="0">'ОП 10'!$2:$2</definedName>
  </definedNames>
  <calcPr calcId="145621"/>
</workbook>
</file>

<file path=xl/calcChain.xml><?xml version="1.0" encoding="utf-8"?>
<calcChain xmlns="http://schemas.openxmlformats.org/spreadsheetml/2006/main">
  <c r="F26" i="5" l="1"/>
  <c r="F27" i="5"/>
  <c r="F28" i="5"/>
  <c r="F29" i="5"/>
  <c r="F30" i="5"/>
  <c r="F25" i="5"/>
  <c r="F18" i="5"/>
  <c r="F19" i="5"/>
  <c r="F20" i="5"/>
  <c r="F17" i="5"/>
  <c r="F5" i="5"/>
  <c r="F6" i="5"/>
  <c r="F7" i="5"/>
  <c r="F8" i="5"/>
  <c r="F9" i="5"/>
  <c r="F10" i="5"/>
  <c r="F11" i="5"/>
  <c r="F12" i="5"/>
  <c r="F4" i="5"/>
  <c r="F21" i="5" l="1"/>
  <c r="F31" i="5"/>
  <c r="F13" i="5"/>
  <c r="F14" i="5" s="1"/>
  <c r="F15" i="5" s="1"/>
  <c r="F32" i="5"/>
  <c r="F33" i="5" s="1"/>
  <c r="F35" i="5" l="1"/>
  <c r="F36" i="5" s="1"/>
  <c r="F37" i="5" s="1"/>
  <c r="F22" i="5"/>
  <c r="F23" i="5" s="1"/>
</calcChain>
</file>

<file path=xl/sharedStrings.xml><?xml version="1.0" encoding="utf-8"?>
<sst xmlns="http://schemas.openxmlformats.org/spreadsheetml/2006/main" count="60" uniqueCount="36">
  <si>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</si>
  <si>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</si>
  <si>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</si>
  <si>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</si>
  <si>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</si>
  <si>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Демонтаж на дървена дограма-прозорци и врати</t>
  </si>
  <si>
    <t>Доставка и монтаж окачен таван от минераловатни пана модул 600/600</t>
  </si>
  <si>
    <t>Направа на армирана бетонова настилка H=0,15м. с бетон B35 (C28/35), арматура ф 8 на полета 20/20 и дилатационна фуга на цялата дебелина на настилката с оставащи летви през 5м.</t>
  </si>
  <si>
    <t>Доставка и полагане чакъл за подложка 15см.</t>
  </si>
  <si>
    <t xml:space="preserve">Шпакловка </t>
  </si>
  <si>
    <t xml:space="preserve">Боядисване на челни дъски,парапети 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</si>
  <si>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</si>
  <si>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</si>
  <si>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обект II. Сграда ДСП с.Стожер</t>
  </si>
  <si>
    <t>обект I. Сграда Здравна служба с.Стожер</t>
  </si>
  <si>
    <t>бр.</t>
  </si>
  <si>
    <t>Шпакловка лекарски кабинети фоайе и санитарен възел</t>
  </si>
  <si>
    <t>Ремонт стълбища и изграждане на рампа за инвалиди</t>
  </si>
  <si>
    <t>обект III. Сграда ДГ с.Стожер</t>
  </si>
  <si>
    <t>Монтаж и демонтаж на кофраж</t>
  </si>
  <si>
    <t>Демонтаж на теракот в кухня</t>
  </si>
  <si>
    <t>Доставка и монтаж на теракот</t>
  </si>
  <si>
    <t>общо, лв.</t>
  </si>
  <si>
    <t>20% ДДС, лв.</t>
  </si>
  <si>
    <t>общо за обособената позиция, лв.</t>
  </si>
  <si>
    <t>№</t>
  </si>
  <si>
    <t>ЗА ОБЕКТ: "Сграда Здравна служба с.Стожер";"Сграда ДСП с.Стожер" и "Сграда ДГ с.Стожер", община Добричка</t>
  </si>
  <si>
    <t>Доставка и монтаж PVC прозорец с   размери 0,90/0,70 включително подмазване</t>
  </si>
  <si>
    <t>Доставка и монтаж PVC прозорец с едно отваряемо крило с размери 1,50/1,90 включително подмазване</t>
  </si>
  <si>
    <t>Доставка и монтаж на ПВЦ дограма врати 1,20/2,10 включително с подмазване</t>
  </si>
  <si>
    <t>Полагане на дълбокопроникващ грунд</t>
  </si>
  <si>
    <t>Полагане латекс по стени двукратно-цветно</t>
  </si>
  <si>
    <t>всичко за обект I с вкл. ДДС, лв.
до 24 000,00 лв.</t>
  </si>
  <si>
    <t>всичко за обект II с вкл. ДДС, лв.
до 1 340,00 лв.</t>
  </si>
  <si>
    <t>всичко за обект III с вкл. ДДС, лв.
до 18 100,00 лв.</t>
  </si>
  <si>
    <t xml:space="preserve"> всичко за обособената позиция с вкл. ДДС, лв.
 до 43 440,00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</si>
</sst>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3" borderId="4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Layout" workbookViewId="0">
      <selection activeCell="E5" sqref="E5"/>
    </sheetView>
  </sheetViews>
  <sheetFormatPr defaultRowHeight="15" x14ac:dyDescent="0.25"/>
  <cols>
    <col min="1" max="1" width="4.85546875" style="2" customWidth="1"/>
    <col min="2" max="2" width="37.5703125" style="2" customWidth="1"/>
    <col min="3" max="3" width="9.140625" style="2"/>
    <col min="4" max="4" width="11.7109375" style="28" customWidth="1"/>
    <col min="5" max="5" width="11.5703125" style="28" customWidth="1"/>
    <col min="6" max="6" width="11.7109375" style="28" customWidth="1"/>
    <col min="7" max="16384" width="9.140625" style="2"/>
  </cols>
  <sheetData>
    <row r="1" spans="1:6" ht="36" customHeight="1" x14ac:dyDescent="0.25">
      <c r="A1" s="30" t="s">
        <v>26</v>
      </c>
      <c r="B1" s="30"/>
      <c r="C1" s="30"/>
      <c r="D1" s="30"/>
      <c r="E1" s="30"/>
      <c r="F1" s="30"/>
    </row>
    <row r="2" spans="1:6" s="29" customFormat="1" ht="45" x14ac:dyDescent="0.25">
      <c r="A2" s="3" t="s">
        <v>25</v>
      </c>
      <c r="B2" s="4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25">
      <c r="A3" s="5"/>
      <c r="B3" s="16" t="s">
        <v>14</v>
      </c>
      <c r="C3" s="7"/>
      <c r="D3" s="17"/>
      <c r="E3" s="17"/>
      <c r="F3" s="17"/>
    </row>
    <row r="4" spans="1:6" ht="30" x14ac:dyDescent="0.25">
      <c r="A4" s="8">
        <v>1</v>
      </c>
      <c r="B4" s="1" t="s">
        <v>5</v>
      </c>
      <c r="C4" s="9" t="s">
        <v>15</v>
      </c>
      <c r="D4" s="18">
        <v>34</v>
      </c>
      <c r="E4" s="19"/>
      <c r="F4" s="20">
        <f>ROUND(E4*D4,2)</f>
        <v>0</v>
      </c>
    </row>
    <row r="5" spans="1:6" ht="45" x14ac:dyDescent="0.25">
      <c r="A5" s="8">
        <v>2</v>
      </c>
      <c r="B5" s="1" t="s">
        <v>27</v>
      </c>
      <c r="C5" s="9" t="s">
        <v>15</v>
      </c>
      <c r="D5" s="18">
        <v>7</v>
      </c>
      <c r="E5" s="19"/>
      <c r="F5" s="20">
        <f t="shared" ref="F5:F12" si="0">ROUND(E5*D5,2)</f>
        <v>0</v>
      </c>
    </row>
    <row r="6" spans="1:6" ht="45" x14ac:dyDescent="0.25">
      <c r="A6" s="8">
        <v>3</v>
      </c>
      <c r="B6" s="1" t="s">
        <v>28</v>
      </c>
      <c r="C6" s="9" t="s">
        <v>15</v>
      </c>
      <c r="D6" s="18">
        <v>19</v>
      </c>
      <c r="E6" s="19"/>
      <c r="F6" s="20">
        <f t="shared" si="0"/>
        <v>0</v>
      </c>
    </row>
    <row r="7" spans="1:6" ht="45" x14ac:dyDescent="0.25">
      <c r="A7" s="8">
        <v>4</v>
      </c>
      <c r="B7" s="1" t="s">
        <v>29</v>
      </c>
      <c r="C7" s="9" t="s">
        <v>15</v>
      </c>
      <c r="D7" s="18">
        <v>8</v>
      </c>
      <c r="E7" s="19"/>
      <c r="F7" s="20">
        <f t="shared" si="0"/>
        <v>0</v>
      </c>
    </row>
    <row r="8" spans="1:6" ht="30" x14ac:dyDescent="0.25">
      <c r="A8" s="8">
        <v>5</v>
      </c>
      <c r="B8" s="1" t="s">
        <v>16</v>
      </c>
      <c r="C8" s="9" t="s">
        <v>11</v>
      </c>
      <c r="D8" s="19">
        <v>200</v>
      </c>
      <c r="E8" s="19"/>
      <c r="F8" s="20">
        <f t="shared" si="0"/>
        <v>0</v>
      </c>
    </row>
    <row r="9" spans="1:6" ht="18" x14ac:dyDescent="0.25">
      <c r="A9" s="10">
        <v>6</v>
      </c>
      <c r="B9" s="1" t="s">
        <v>30</v>
      </c>
      <c r="C9" s="9" t="s">
        <v>11</v>
      </c>
      <c r="D9" s="19">
        <v>200</v>
      </c>
      <c r="E9" s="19"/>
      <c r="F9" s="20">
        <f t="shared" si="0"/>
        <v>0</v>
      </c>
    </row>
    <row r="10" spans="1:6" ht="30" x14ac:dyDescent="0.25">
      <c r="A10" s="8">
        <v>7</v>
      </c>
      <c r="B10" s="1" t="s">
        <v>31</v>
      </c>
      <c r="C10" s="9" t="s">
        <v>11</v>
      </c>
      <c r="D10" s="19">
        <v>200</v>
      </c>
      <c r="E10" s="19"/>
      <c r="F10" s="20">
        <f t="shared" si="0"/>
        <v>0</v>
      </c>
    </row>
    <row r="11" spans="1:6" ht="30" x14ac:dyDescent="0.25">
      <c r="A11" s="8">
        <v>8</v>
      </c>
      <c r="B11" s="1" t="s">
        <v>6</v>
      </c>
      <c r="C11" s="9" t="s">
        <v>11</v>
      </c>
      <c r="D11" s="19">
        <v>41</v>
      </c>
      <c r="E11" s="19"/>
      <c r="F11" s="20">
        <f t="shared" si="0"/>
        <v>0</v>
      </c>
    </row>
    <row r="12" spans="1:6" ht="30" x14ac:dyDescent="0.25">
      <c r="A12" s="8">
        <v>9</v>
      </c>
      <c r="B12" s="1" t="s">
        <v>17</v>
      </c>
      <c r="C12" s="9" t="s">
        <v>11</v>
      </c>
      <c r="D12" s="19">
        <v>60</v>
      </c>
      <c r="E12" s="19"/>
      <c r="F12" s="20">
        <f t="shared" si="0"/>
        <v>0</v>
      </c>
    </row>
    <row r="13" spans="1:6" x14ac:dyDescent="0.25">
      <c r="A13" s="5"/>
      <c r="B13" s="31" t="s">
        <v>22</v>
      </c>
      <c r="C13" s="32"/>
      <c r="D13" s="32"/>
      <c r="E13" s="33"/>
      <c r="F13" s="21">
        <f>ROUNDUP(SUM(F4:F12),2)</f>
        <v>0</v>
      </c>
    </row>
    <row r="14" spans="1:6" x14ac:dyDescent="0.25">
      <c r="A14" s="5"/>
      <c r="B14" s="34" t="s">
        <v>23</v>
      </c>
      <c r="C14" s="35"/>
      <c r="D14" s="35"/>
      <c r="E14" s="36"/>
      <c r="F14" s="21">
        <f>ROUNDUP(F13*20/100,2)</f>
        <v>0</v>
      </c>
    </row>
    <row r="15" spans="1:6" ht="27.75" customHeight="1" x14ac:dyDescent="0.25">
      <c r="A15" s="5"/>
      <c r="B15" s="31" t="s">
        <v>32</v>
      </c>
      <c r="C15" s="32"/>
      <c r="D15" s="32"/>
      <c r="E15" s="33"/>
      <c r="F15" s="21">
        <f>F13+F14</f>
        <v>0</v>
      </c>
    </row>
    <row r="16" spans="1:6" x14ac:dyDescent="0.25">
      <c r="A16" s="5"/>
      <c r="B16" s="6" t="s">
        <v>13</v>
      </c>
      <c r="C16" s="7"/>
      <c r="D16" s="22"/>
      <c r="E16" s="23"/>
      <c r="F16" s="17"/>
    </row>
    <row r="17" spans="1:6" ht="18" x14ac:dyDescent="0.25">
      <c r="A17" s="8">
        <v>1</v>
      </c>
      <c r="B17" s="1" t="s">
        <v>9</v>
      </c>
      <c r="C17" s="9" t="s">
        <v>11</v>
      </c>
      <c r="D17" s="19">
        <v>30</v>
      </c>
      <c r="E17" s="19"/>
      <c r="F17" s="20">
        <f>ROUND(E17*D17,2)</f>
        <v>0</v>
      </c>
    </row>
    <row r="18" spans="1:6" ht="18" x14ac:dyDescent="0.25">
      <c r="A18" s="8">
        <v>2</v>
      </c>
      <c r="B18" s="1" t="s">
        <v>30</v>
      </c>
      <c r="C18" s="9" t="s">
        <v>11</v>
      </c>
      <c r="D18" s="19">
        <v>30</v>
      </c>
      <c r="E18" s="19"/>
      <c r="F18" s="20">
        <f t="shared" ref="F18:F20" si="1">ROUND(E18*D18,2)</f>
        <v>0</v>
      </c>
    </row>
    <row r="19" spans="1:6" ht="30" x14ac:dyDescent="0.25">
      <c r="A19" s="8">
        <v>3</v>
      </c>
      <c r="B19" s="1" t="s">
        <v>31</v>
      </c>
      <c r="C19" s="9" t="s">
        <v>11</v>
      </c>
      <c r="D19" s="19">
        <v>30</v>
      </c>
      <c r="E19" s="19"/>
      <c r="F19" s="20">
        <f t="shared" si="1"/>
        <v>0</v>
      </c>
    </row>
    <row r="20" spans="1:6" ht="30" x14ac:dyDescent="0.25">
      <c r="A20" s="8">
        <v>4</v>
      </c>
      <c r="B20" s="1" t="s">
        <v>6</v>
      </c>
      <c r="C20" s="9" t="s">
        <v>11</v>
      </c>
      <c r="D20" s="19">
        <v>30</v>
      </c>
      <c r="E20" s="19"/>
      <c r="F20" s="20">
        <f t="shared" si="1"/>
        <v>0</v>
      </c>
    </row>
    <row r="21" spans="1:6" x14ac:dyDescent="0.25">
      <c r="A21" s="5"/>
      <c r="B21" s="31" t="s">
        <v>22</v>
      </c>
      <c r="C21" s="32"/>
      <c r="D21" s="32"/>
      <c r="E21" s="33"/>
      <c r="F21" s="21">
        <f>ROUNDUP(SUM(F17:F20),2)</f>
        <v>0</v>
      </c>
    </row>
    <row r="22" spans="1:6" x14ac:dyDescent="0.25">
      <c r="A22" s="5"/>
      <c r="B22" s="34" t="s">
        <v>23</v>
      </c>
      <c r="C22" s="35"/>
      <c r="D22" s="35"/>
      <c r="E22" s="36"/>
      <c r="F22" s="21">
        <f>ROUNDUP(F21*20/100,2)</f>
        <v>0</v>
      </c>
    </row>
    <row r="23" spans="1:6" ht="28.5" customHeight="1" x14ac:dyDescent="0.25">
      <c r="A23" s="5"/>
      <c r="B23" s="31" t="s">
        <v>33</v>
      </c>
      <c r="C23" s="32"/>
      <c r="D23" s="32"/>
      <c r="E23" s="33"/>
      <c r="F23" s="21">
        <f>F21+F22</f>
        <v>0</v>
      </c>
    </row>
    <row r="24" spans="1:6" x14ac:dyDescent="0.25">
      <c r="A24" s="5"/>
      <c r="B24" s="6" t="s">
        <v>18</v>
      </c>
      <c r="C24" s="7"/>
      <c r="D24" s="22"/>
      <c r="E24" s="23"/>
      <c r="F24" s="17"/>
    </row>
    <row r="25" spans="1:6" ht="18" x14ac:dyDescent="0.25">
      <c r="A25" s="8">
        <v>1</v>
      </c>
      <c r="B25" s="1" t="s">
        <v>19</v>
      </c>
      <c r="C25" s="9" t="s">
        <v>11</v>
      </c>
      <c r="D25" s="19">
        <v>156.5</v>
      </c>
      <c r="E25" s="19"/>
      <c r="F25" s="20">
        <f t="shared" ref="F25:F30" si="2">ROUND(E25*D25,2)</f>
        <v>0</v>
      </c>
    </row>
    <row r="26" spans="1:6" ht="90" x14ac:dyDescent="0.25">
      <c r="A26" s="8">
        <v>2</v>
      </c>
      <c r="B26" s="11" t="s">
        <v>7</v>
      </c>
      <c r="C26" s="9" t="s">
        <v>11</v>
      </c>
      <c r="D26" s="12">
        <v>406.9</v>
      </c>
      <c r="E26" s="12"/>
      <c r="F26" s="20">
        <f t="shared" si="2"/>
        <v>0</v>
      </c>
    </row>
    <row r="27" spans="1:6" ht="30" x14ac:dyDescent="0.25">
      <c r="A27" s="10">
        <v>3</v>
      </c>
      <c r="B27" s="11" t="s">
        <v>8</v>
      </c>
      <c r="C27" s="9" t="s">
        <v>12</v>
      </c>
      <c r="D27" s="12">
        <v>20</v>
      </c>
      <c r="E27" s="12"/>
      <c r="F27" s="20">
        <f t="shared" si="2"/>
        <v>0</v>
      </c>
    </row>
    <row r="28" spans="1:6" ht="18" x14ac:dyDescent="0.25">
      <c r="A28" s="10">
        <v>4</v>
      </c>
      <c r="B28" s="11" t="s">
        <v>20</v>
      </c>
      <c r="C28" s="9" t="s">
        <v>11</v>
      </c>
      <c r="D28" s="12">
        <v>25</v>
      </c>
      <c r="E28" s="12"/>
      <c r="F28" s="20">
        <f t="shared" si="2"/>
        <v>0</v>
      </c>
    </row>
    <row r="29" spans="1:6" ht="18" x14ac:dyDescent="0.25">
      <c r="A29" s="10">
        <v>5</v>
      </c>
      <c r="B29" s="11" t="s">
        <v>21</v>
      </c>
      <c r="C29" s="9" t="s">
        <v>11</v>
      </c>
      <c r="D29" s="12">
        <v>25</v>
      </c>
      <c r="E29" s="12"/>
      <c r="F29" s="20">
        <f t="shared" si="2"/>
        <v>0</v>
      </c>
    </row>
    <row r="30" spans="1:6" ht="18" x14ac:dyDescent="0.25">
      <c r="A30" s="10">
        <v>6</v>
      </c>
      <c r="B30" s="11" t="s">
        <v>10</v>
      </c>
      <c r="C30" s="9" t="s">
        <v>11</v>
      </c>
      <c r="D30" s="12">
        <v>220</v>
      </c>
      <c r="E30" s="24"/>
      <c r="F30" s="20">
        <f t="shared" si="2"/>
        <v>0</v>
      </c>
    </row>
    <row r="31" spans="1:6" x14ac:dyDescent="0.25">
      <c r="A31" s="5"/>
      <c r="B31" s="31" t="s">
        <v>22</v>
      </c>
      <c r="C31" s="32"/>
      <c r="D31" s="32"/>
      <c r="E31" s="33"/>
      <c r="F31" s="21">
        <f>ROUNDUP(SUM(F25:F30),2)</f>
        <v>0</v>
      </c>
    </row>
    <row r="32" spans="1:6" x14ac:dyDescent="0.25">
      <c r="A32" s="5"/>
      <c r="B32" s="34" t="s">
        <v>23</v>
      </c>
      <c r="C32" s="35"/>
      <c r="D32" s="35"/>
      <c r="E32" s="36"/>
      <c r="F32" s="21">
        <f>ROUNDUP(F31*20/100,2)</f>
        <v>0</v>
      </c>
    </row>
    <row r="33" spans="1:6" ht="36" customHeight="1" x14ac:dyDescent="0.25">
      <c r="A33" s="5"/>
      <c r="B33" s="31" t="s">
        <v>34</v>
      </c>
      <c r="C33" s="32"/>
      <c r="D33" s="32"/>
      <c r="E33" s="33"/>
      <c r="F33" s="21">
        <f>F31+F32</f>
        <v>0</v>
      </c>
    </row>
    <row r="34" spans="1:6" x14ac:dyDescent="0.25">
      <c r="A34" s="5"/>
      <c r="B34" s="7"/>
      <c r="C34" s="13"/>
      <c r="D34" s="25"/>
      <c r="E34" s="14"/>
      <c r="F34" s="21"/>
    </row>
    <row r="35" spans="1:6" x14ac:dyDescent="0.25">
      <c r="A35" s="5"/>
      <c r="B35" s="31" t="s">
        <v>24</v>
      </c>
      <c r="C35" s="32"/>
      <c r="D35" s="32"/>
      <c r="E35" s="33"/>
      <c r="F35" s="26">
        <f>F13+F21+F31</f>
        <v>0</v>
      </c>
    </row>
    <row r="36" spans="1:6" x14ac:dyDescent="0.25">
      <c r="A36" s="8"/>
      <c r="B36" s="34" t="s">
        <v>23</v>
      </c>
      <c r="C36" s="35"/>
      <c r="D36" s="35"/>
      <c r="E36" s="36"/>
      <c r="F36" s="27">
        <f>F35*20%</f>
        <v>0</v>
      </c>
    </row>
    <row r="37" spans="1:6" ht="29.25" customHeight="1" x14ac:dyDescent="0.25">
      <c r="A37" s="15"/>
      <c r="B37" s="31" t="s">
        <v>35</v>
      </c>
      <c r="C37" s="37"/>
      <c r="D37" s="37"/>
      <c r="E37" s="38"/>
      <c r="F37" s="27">
        <f>F35+F36</f>
        <v>0</v>
      </c>
    </row>
    <row r="38" spans="1:6" x14ac:dyDescent="0.25">
      <c r="C38" s="28"/>
      <c r="F38" s="2"/>
    </row>
    <row r="39" spans="1:6" x14ac:dyDescent="0.25">
      <c r="C39" s="28"/>
      <c r="F39" s="2"/>
    </row>
  </sheetData>
  <mergeCells count="13">
    <mergeCell ref="A1:F1"/>
    <mergeCell ref="B33:E33"/>
    <mergeCell ref="B36:E36"/>
    <mergeCell ref="B37:E37"/>
    <mergeCell ref="B35:E35"/>
    <mergeCell ref="B13:E13"/>
    <mergeCell ref="B14:E14"/>
    <mergeCell ref="B15:E15"/>
    <mergeCell ref="B21:E21"/>
    <mergeCell ref="B22:E22"/>
    <mergeCell ref="B23:E23"/>
    <mergeCell ref="B31:E31"/>
    <mergeCell ref="B32:E32"/>
  </mergeCells>
  <pageMargins left="0.9055118110236221" right="0.9055118110236221" top="0.74803149606299213" bottom="0.55118110236220474" header="0.51181102362204722" footer="0.31496062992125984"/>
  <pageSetup paperSize="9" scale="94" orientation="portrait" r:id="rId1"/>
  <headerFooter>
    <oddHeader xml:space="preserve">&amp;C&amp;"Times New Roman,Получер"&amp;12ОП 10: 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10</vt:lpstr>
      <vt:lpstr>'ОП 10'!Печат_заглавия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2020-04-07T07:58:31Z</dcterms:modified>
</cp:coreProperties>
</file>